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activeTab="1"/>
  </bookViews>
  <sheets>
    <sheet name="表一、2019年社保基金预算收入表" sheetId="1" r:id="rId1"/>
    <sheet name="表二、2019年社保基金支出预算表" sheetId="2" r:id="rId2"/>
  </sheets>
  <externalReferences>
    <externalReference r:id="rId3"/>
    <externalReference r:id="rId4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hidden="1">#N/A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<sst xmlns="http://schemas.openxmlformats.org/spreadsheetml/2006/main" count="30">
  <si>
    <t>表一</t>
  </si>
  <si>
    <t>2019年社会保险基金预算收入表</t>
  </si>
  <si>
    <t>单位:万元</t>
  </si>
  <si>
    <t>项        目</t>
  </si>
  <si>
    <t>合计</t>
  </si>
  <si>
    <t>城乡居民基本养老保险基金</t>
  </si>
  <si>
    <t>机关事业单位基本养老保险基金</t>
  </si>
  <si>
    <t>职工基本医疗保险基金</t>
  </si>
  <si>
    <t>城乡居民基本医疗保险基金</t>
  </si>
  <si>
    <t>失业保险基金</t>
  </si>
  <si>
    <t>生育保险基金</t>
  </si>
  <si>
    <t>一、收入</t>
  </si>
  <si>
    <t xml:space="preserve">    其中： 1、保险费收入</t>
  </si>
  <si>
    <t xml:space="preserve">           2、利息收入</t>
  </si>
  <si>
    <t xml:space="preserve">           3、财政补贴收入</t>
  </si>
  <si>
    <t xml:space="preserve">           4、委托投资收益</t>
  </si>
  <si>
    <t>×</t>
  </si>
  <si>
    <t xml:space="preserve">           5、其他收入</t>
  </si>
  <si>
    <t xml:space="preserve">           6、转移收入</t>
  </si>
  <si>
    <t>二、上年滚存结余</t>
  </si>
  <si>
    <t>表二</t>
  </si>
  <si>
    <t>2019年社会保险基金预算支出表</t>
  </si>
  <si>
    <t>单位：万元</t>
  </si>
  <si>
    <t>一、支出</t>
  </si>
  <si>
    <t xml:space="preserve">    其中： 1、社会保险待遇支出</t>
  </si>
  <si>
    <t xml:space="preserve">           2、其他支出</t>
  </si>
  <si>
    <t xml:space="preserve">           3、转移支出</t>
  </si>
  <si>
    <t xml:space="preserve">           4、上解支出</t>
  </si>
  <si>
    <t>二、本年收支结余</t>
  </si>
  <si>
    <t>三、年末滚存结余</t>
  </si>
</sst>
</file>

<file path=xl/styles.xml><?xml version="1.0" encoding="utf-8"?>
<styleSheet xmlns="http://schemas.openxmlformats.org/spreadsheetml/2006/main">
  <numFmts count="7">
    <numFmt numFmtId="176" formatCode="#,##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_ ;\-#,##0.00"/>
    <numFmt numFmtId="178" formatCode="#,##0.00_ ;\-#,##0.00;;"/>
  </numFmts>
  <fonts count="27">
    <font>
      <sz val="12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6" borderId="9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4" fillId="0" borderId="0"/>
    <xf numFmtId="0" fontId="16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0" borderId="0"/>
    <xf numFmtId="0" fontId="16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/>
    <xf numFmtId="0" fontId="18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8" fontId="2" fillId="2" borderId="2" xfId="0" applyNumberFormat="1" applyFont="1" applyFill="1" applyBorder="1" applyAlignment="1" applyProtection="1">
      <alignment horizontal="right" vertical="center"/>
    </xf>
    <xf numFmtId="177" fontId="3" fillId="0" borderId="2" xfId="41" applyNumberFormat="1" applyFont="1" applyFill="1" applyBorder="1" applyAlignment="1" applyProtection="1">
      <alignment horizontal="right" vertical="center"/>
    </xf>
    <xf numFmtId="176" fontId="0" fillId="0" borderId="1" xfId="52" applyNumberFormat="1" applyBorder="1">
      <alignment vertical="center"/>
    </xf>
    <xf numFmtId="178" fontId="4" fillId="2" borderId="2" xfId="0" applyNumberFormat="1" applyFont="1" applyFill="1" applyBorder="1" applyAlignment="1" applyProtection="1">
      <alignment horizontal="right" vertical="center"/>
    </xf>
    <xf numFmtId="178" fontId="2" fillId="2" borderId="3" xfId="0" applyNumberFormat="1" applyFont="1" applyFill="1" applyBorder="1" applyAlignment="1" applyProtection="1">
      <alignment horizontal="right" vertical="center"/>
    </xf>
    <xf numFmtId="177" fontId="5" fillId="3" borderId="4" xfId="27" applyNumberFormat="1" applyFont="1" applyFill="1" applyBorder="1" applyAlignment="1" applyProtection="1">
      <alignment horizontal="right" vertical="center"/>
    </xf>
    <xf numFmtId="178" fontId="4" fillId="2" borderId="2" xfId="0" applyNumberFormat="1" applyFont="1" applyFill="1" applyBorder="1" applyAlignment="1" applyProtection="1">
      <alignment horizontal="center" vertical="center"/>
    </xf>
    <xf numFmtId="178" fontId="2" fillId="2" borderId="2" xfId="0" applyNumberFormat="1" applyFont="1" applyFill="1" applyBorder="1" applyAlignment="1" applyProtection="1">
      <alignment horizontal="center" vertical="center"/>
    </xf>
    <xf numFmtId="0" fontId="0" fillId="0" borderId="1" xfId="0" applyFill="1" applyBorder="1">
      <alignment vertical="center"/>
    </xf>
    <xf numFmtId="178" fontId="4" fillId="0" borderId="2" xfId="0" applyNumberFormat="1" applyFont="1" applyFill="1" applyBorder="1" applyAlignment="1" applyProtection="1">
      <alignment horizontal="right" vertical="center"/>
    </xf>
    <xf numFmtId="177" fontId="5" fillId="3" borderId="5" xfId="34" applyNumberFormat="1" applyFont="1" applyFill="1" applyBorder="1" applyAlignment="1" applyProtection="1">
      <alignment horizontal="right" vertical="center"/>
    </xf>
    <xf numFmtId="0" fontId="0" fillId="0" borderId="1" xfId="52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4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 46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常规 48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3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D21" sqref="D21"/>
    </sheetView>
  </sheetViews>
  <sheetFormatPr defaultColWidth="9" defaultRowHeight="14.25" outlineLevelCol="7"/>
  <cols>
    <col min="1" max="1" width="34.9" customWidth="1"/>
    <col min="2" max="2" width="10" customWidth="1"/>
    <col min="3" max="3" width="29.875" customWidth="1"/>
    <col min="4" max="4" width="31.25" customWidth="1"/>
    <col min="5" max="5" width="22.875" customWidth="1"/>
    <col min="6" max="6" width="25.125" customWidth="1"/>
    <col min="7" max="8" width="15.4" customWidth="1"/>
    <col min="9" max="16384" width="9" customWidth="1"/>
  </cols>
  <sheetData>
    <row r="1" spans="1:1">
      <c r="A1" t="s">
        <v>0</v>
      </c>
    </row>
    <row r="2" ht="58.0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6" customHeight="1" spans="1:8">
      <c r="A3" s="3"/>
      <c r="B3" s="3"/>
      <c r="C3" s="3"/>
      <c r="D3" s="3"/>
      <c r="E3" s="3"/>
      <c r="F3" s="3"/>
      <c r="G3" s="3"/>
      <c r="H3" s="3" t="s">
        <v>2</v>
      </c>
    </row>
    <row r="4" ht="39.7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ht="24" customHeight="1" spans="1:8">
      <c r="A5" s="5" t="s">
        <v>11</v>
      </c>
      <c r="B5" s="5">
        <f>SUM(B6:B11)</f>
        <v>65103</v>
      </c>
      <c r="C5" s="5">
        <f t="shared" ref="C5:H5" si="0">SUM(C6:C11)</f>
        <v>13566</v>
      </c>
      <c r="D5" s="5">
        <f t="shared" si="0"/>
        <v>17253</v>
      </c>
      <c r="E5" s="5">
        <f t="shared" si="0"/>
        <v>8664</v>
      </c>
      <c r="F5" s="5">
        <f t="shared" si="0"/>
        <v>24701</v>
      </c>
      <c r="G5" s="5">
        <f t="shared" si="0"/>
        <v>365</v>
      </c>
      <c r="H5" s="5">
        <f t="shared" si="0"/>
        <v>554</v>
      </c>
    </row>
    <row r="6" ht="24" customHeight="1" spans="1:8">
      <c r="A6" s="5" t="s">
        <v>12</v>
      </c>
      <c r="B6" s="5">
        <f t="shared" ref="B6:B8" si="1">C6+D6+E6+F6+G6+H6</f>
        <v>32013</v>
      </c>
      <c r="C6" s="6">
        <v>3483</v>
      </c>
      <c r="D6" s="6">
        <v>11748</v>
      </c>
      <c r="E6" s="8">
        <v>8604</v>
      </c>
      <c r="F6" s="9">
        <v>7305</v>
      </c>
      <c r="G6" s="10">
        <v>330</v>
      </c>
      <c r="H6" s="8">
        <v>543</v>
      </c>
    </row>
    <row r="7" ht="24" customHeight="1" spans="1:8">
      <c r="A7" s="5" t="s">
        <v>13</v>
      </c>
      <c r="B7" s="5">
        <f t="shared" si="1"/>
        <v>301</v>
      </c>
      <c r="C7" s="6">
        <v>120</v>
      </c>
      <c r="D7" s="16">
        <v>5</v>
      </c>
      <c r="E7" s="8">
        <v>30</v>
      </c>
      <c r="F7" s="9">
        <v>130</v>
      </c>
      <c r="G7" s="10">
        <v>5</v>
      </c>
      <c r="H7" s="8">
        <v>11</v>
      </c>
    </row>
    <row r="8" ht="24" customHeight="1" spans="1:8">
      <c r="A8" s="5" t="s">
        <v>14</v>
      </c>
      <c r="B8" s="5">
        <f t="shared" si="1"/>
        <v>32716</v>
      </c>
      <c r="C8" s="6">
        <v>9950</v>
      </c>
      <c r="D8" s="16">
        <v>5500</v>
      </c>
      <c r="E8" s="17">
        <v>0</v>
      </c>
      <c r="F8" s="9">
        <v>17266</v>
      </c>
      <c r="G8" s="10">
        <v>0</v>
      </c>
      <c r="H8" s="5"/>
    </row>
    <row r="9" ht="24" customHeight="1" spans="1:8">
      <c r="A9" s="5" t="s">
        <v>15</v>
      </c>
      <c r="B9" s="5">
        <v>0</v>
      </c>
      <c r="C9" s="6"/>
      <c r="D9" s="9"/>
      <c r="E9" s="17" t="s">
        <v>16</v>
      </c>
      <c r="F9" s="5"/>
      <c r="G9" s="13" t="s">
        <v>16</v>
      </c>
      <c r="H9" s="5"/>
    </row>
    <row r="10" ht="24" customHeight="1" spans="1:8">
      <c r="A10" s="5" t="s">
        <v>17</v>
      </c>
      <c r="B10" s="5">
        <f>C10+D10+E10+F10+G10+H10</f>
        <v>5</v>
      </c>
      <c r="C10" s="6">
        <v>5</v>
      </c>
      <c r="D10" s="9"/>
      <c r="E10" s="8"/>
      <c r="F10" s="5"/>
      <c r="G10" s="10">
        <v>0</v>
      </c>
      <c r="H10" s="5"/>
    </row>
    <row r="11" ht="24" customHeight="1" spans="1:8">
      <c r="A11" s="5" t="s">
        <v>18</v>
      </c>
      <c r="B11" s="5">
        <f>C11+D11+E11+F11+G11+H11</f>
        <v>68</v>
      </c>
      <c r="C11" s="6">
        <v>8</v>
      </c>
      <c r="D11" s="9"/>
      <c r="E11" s="8">
        <v>30</v>
      </c>
      <c r="F11" s="5"/>
      <c r="G11" s="6">
        <v>30</v>
      </c>
      <c r="H11" s="5"/>
    </row>
    <row r="12" ht="23.25" customHeight="1" spans="1:8">
      <c r="A12" s="5" t="s">
        <v>19</v>
      </c>
      <c r="B12" s="5">
        <f>SUM(C12:H12)</f>
        <v>38467</v>
      </c>
      <c r="C12" s="5">
        <v>25514</v>
      </c>
      <c r="D12" s="5">
        <v>236</v>
      </c>
      <c r="E12" s="5">
        <v>6726</v>
      </c>
      <c r="F12" s="5">
        <v>3811</v>
      </c>
      <c r="G12" s="5">
        <v>826</v>
      </c>
      <c r="H12" s="5">
        <v>1354</v>
      </c>
    </row>
  </sheetData>
  <mergeCells count="1">
    <mergeCell ref="A2:H2"/>
  </mergeCells>
  <printOptions horizontalCentered="1"/>
  <pageMargins left="0.75" right="0.75" top="0.979166666666667" bottom="0.979166666666667" header="0.509027777777778" footer="0.509027777777778"/>
  <pageSetup paperSize="9" scale="85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tabSelected="1" workbookViewId="0">
      <selection activeCell="E21" sqref="E21"/>
    </sheetView>
  </sheetViews>
  <sheetFormatPr defaultColWidth="9" defaultRowHeight="14.25" outlineLevelCol="7"/>
  <cols>
    <col min="1" max="1" width="34.9" customWidth="1"/>
    <col min="2" max="2" width="12.75" customWidth="1"/>
    <col min="3" max="3" width="26.75" customWidth="1"/>
    <col min="4" max="4" width="30.25" customWidth="1"/>
    <col min="5" max="5" width="21.25" customWidth="1"/>
    <col min="6" max="6" width="25.75" customWidth="1"/>
    <col min="7" max="7" width="15.6" customWidth="1"/>
    <col min="8" max="8" width="14.6" customWidth="1"/>
    <col min="9" max="16384" width="9" customWidth="1"/>
  </cols>
  <sheetData>
    <row r="1" spans="1:1">
      <c r="A1" t="s">
        <v>20</v>
      </c>
    </row>
    <row r="2" ht="73.9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40" customHeight="1" spans="1:8">
      <c r="A3" s="3"/>
      <c r="B3" s="3"/>
      <c r="C3" s="3"/>
      <c r="D3" s="3"/>
      <c r="E3" s="3"/>
      <c r="F3" s="3"/>
      <c r="G3" s="3"/>
      <c r="H3" s="3" t="s">
        <v>22</v>
      </c>
    </row>
    <row r="4" ht="39.7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ht="24" customHeight="1" spans="1:8">
      <c r="A5" s="5" t="s">
        <v>23</v>
      </c>
      <c r="B5" s="5">
        <f>SUM(B6:B9)</f>
        <v>61694</v>
      </c>
      <c r="C5" s="5">
        <f t="shared" ref="C5:H5" si="0">SUM(C6:C9)</f>
        <v>9654</v>
      </c>
      <c r="D5" s="5">
        <f t="shared" si="0"/>
        <v>17360</v>
      </c>
      <c r="E5" s="5">
        <f t="shared" si="0"/>
        <v>8128</v>
      </c>
      <c r="F5" s="5">
        <f t="shared" si="0"/>
        <v>25723</v>
      </c>
      <c r="G5" s="5">
        <f t="shared" si="0"/>
        <v>229</v>
      </c>
      <c r="H5" s="5">
        <f t="shared" si="0"/>
        <v>600</v>
      </c>
    </row>
    <row r="6" ht="24" customHeight="1" spans="1:8">
      <c r="A6" s="5" t="s">
        <v>24</v>
      </c>
      <c r="B6" s="5">
        <f>C6+D6+E6+F6+G6+H6</f>
        <v>60360</v>
      </c>
      <c r="C6" s="6">
        <v>9644</v>
      </c>
      <c r="D6" s="7">
        <v>17350</v>
      </c>
      <c r="E6" s="8">
        <v>6906</v>
      </c>
      <c r="F6" s="9">
        <v>25723</v>
      </c>
      <c r="G6" s="10">
        <v>210</v>
      </c>
      <c r="H6" s="8">
        <v>527</v>
      </c>
    </row>
    <row r="7" ht="24" customHeight="1" spans="1:8">
      <c r="A7" s="5" t="s">
        <v>25</v>
      </c>
      <c r="B7" s="5">
        <f>C7+D7+E7+F7+G7+H7</f>
        <v>1277</v>
      </c>
      <c r="C7" s="6"/>
      <c r="D7" s="6"/>
      <c r="E7" s="8">
        <v>1204</v>
      </c>
      <c r="F7" s="9">
        <v>0</v>
      </c>
      <c r="G7" s="10">
        <v>0</v>
      </c>
      <c r="H7" s="8">
        <v>73</v>
      </c>
    </row>
    <row r="8" ht="24" customHeight="1" spans="1:8">
      <c r="A8" s="5" t="s">
        <v>26</v>
      </c>
      <c r="B8" s="5">
        <f>C8+D8+E8+G8</f>
        <v>57</v>
      </c>
      <c r="C8" s="6">
        <v>10</v>
      </c>
      <c r="D8" s="11">
        <v>10</v>
      </c>
      <c r="E8" s="8">
        <v>18</v>
      </c>
      <c r="F8" s="12" t="s">
        <v>16</v>
      </c>
      <c r="G8" s="6">
        <v>19</v>
      </c>
      <c r="H8" s="12" t="s">
        <v>16</v>
      </c>
    </row>
    <row r="9" ht="24" customHeight="1" spans="1:8">
      <c r="A9" s="5" t="s">
        <v>27</v>
      </c>
      <c r="B9" s="5">
        <v>0</v>
      </c>
      <c r="C9" s="12"/>
      <c r="D9" s="12"/>
      <c r="E9" s="12" t="s">
        <v>16</v>
      </c>
      <c r="F9" s="12" t="s">
        <v>16</v>
      </c>
      <c r="G9" s="13"/>
      <c r="H9" s="12" t="s">
        <v>16</v>
      </c>
    </row>
    <row r="10" s="1" customFormat="1" ht="24" customHeight="1" spans="1:8">
      <c r="A10" s="14" t="s">
        <v>28</v>
      </c>
      <c r="B10" s="15">
        <v>3409</v>
      </c>
      <c r="C10" s="15">
        <v>3912</v>
      </c>
      <c r="D10" s="15">
        <v>-107</v>
      </c>
      <c r="E10" s="15">
        <v>536</v>
      </c>
      <c r="F10" s="15">
        <v>-1022</v>
      </c>
      <c r="G10" s="15">
        <v>136</v>
      </c>
      <c r="H10" s="15">
        <v>-46</v>
      </c>
    </row>
    <row r="11" ht="24" customHeight="1" spans="1:8">
      <c r="A11" s="5" t="s">
        <v>29</v>
      </c>
      <c r="B11" s="5">
        <v>41876</v>
      </c>
      <c r="C11" s="5">
        <v>29426</v>
      </c>
      <c r="D11" s="5">
        <v>129</v>
      </c>
      <c r="E11" s="5">
        <v>7262</v>
      </c>
      <c r="F11" s="5">
        <v>2789</v>
      </c>
      <c r="G11" s="5">
        <v>962</v>
      </c>
      <c r="H11" s="5">
        <v>1308</v>
      </c>
    </row>
  </sheetData>
  <mergeCells count="1">
    <mergeCell ref="A2:H2"/>
  </mergeCells>
  <pageMargins left="0.709027777777778" right="0.709027777777778" top="0.75" bottom="0.75" header="0.309027777777778" footer="0.309027777777778"/>
  <pageSetup paperSize="9" scale="9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表一、2019年社保基金预算收入表</vt:lpstr>
      <vt:lpstr>表二、2019年社保基金支出预算表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2018-10-14T13:26:00Z</dcterms:created>
  <dcterms:modified xsi:type="dcterms:W3CDTF">2019-02-28T01:52:27Z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